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naf\Desktop\contrato 52_2022 - ONDREPSB - Biotério\relatorios_2024\dezembro_2024\"/>
    </mc:Choice>
  </mc:AlternateContent>
  <xr:revisionPtr revIDLastSave="0" documentId="8_{E2BD7665-03F1-4C9A-9919-E1F07F8A20A5}" xr6:coauthVersionLast="47" xr6:coauthVersionMax="47" xr10:uidLastSave="{00000000-0000-0000-0000-000000000000}"/>
  <bookViews>
    <workbookView xWindow="2340" yWindow="2340" windowWidth="21600" windowHeight="11385" xr2:uid="{00000000-000D-0000-FFFF-FFFF00000000}"/>
  </bookViews>
  <sheets>
    <sheet name="12-2024" sheetId="1" r:id="rId1"/>
    <sheet name="Cálculo descontos" sheetId="2" r:id="rId2"/>
  </sheets>
  <definedNames>
    <definedName name="__xlnm.Print_Titles_1">#N/A</definedName>
    <definedName name="__xlnm.Print_Titles_2">#N/A</definedName>
    <definedName name="_1Excel_BuiltIn_Print_Area_1_1" localSheetId="0">#REF!</definedName>
    <definedName name="_1Excel_BuiltIn_Print_Area_1_1">#REF!</definedName>
    <definedName name="_xlnm.Print_Area" localSheetId="0">'12-2024'!$B$2:$J$16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MEMCALC" localSheetId="0">#REF!</definedName>
    <definedName name="MEMCALC">#REF!</definedName>
    <definedName name="PLANILHA" localSheetId="0">#REF!</definedName>
    <definedName name="PLANILH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2" l="1"/>
  <c r="E11" i="2"/>
  <c r="D53" i="2" l="1"/>
  <c r="F20" i="2"/>
  <c r="F5" i="2"/>
  <c r="F6" i="2"/>
  <c r="D54" i="2"/>
  <c r="D11" i="2"/>
  <c r="D12" i="2" s="1"/>
  <c r="E55" i="2"/>
  <c r="D55" i="2" s="1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19" i="2"/>
  <c r="F18" i="2"/>
  <c r="F17" i="2"/>
  <c r="F4" i="2"/>
  <c r="E29" i="1"/>
  <c r="E30" i="1" s="1"/>
  <c r="F8" i="2" l="1"/>
  <c r="H10" i="1"/>
  <c r="I10" i="1" s="1"/>
  <c r="D56" i="2"/>
  <c r="F49" i="2"/>
  <c r="E51" i="2" s="1"/>
  <c r="H9" i="1"/>
  <c r="I9" i="1" s="1"/>
  <c r="O5" i="1"/>
  <c r="P3" i="1"/>
  <c r="P5" i="1" s="1"/>
  <c r="H14" i="1" s="1"/>
  <c r="C21" i="1"/>
  <c r="C22" i="1" s="1"/>
  <c r="C23" i="1" s="1"/>
  <c r="I11" i="1" l="1"/>
  <c r="H15" i="1" l="1"/>
  <c r="H1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ONDREPSB</author>
  </authors>
  <commentList>
    <comment ref="E29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ONDREPSB:</t>
        </r>
        <r>
          <rPr>
            <sz val="9"/>
            <color indexed="81"/>
            <rFont val="Tahoma"/>
            <charset val="1"/>
          </rPr>
          <t xml:space="preserve">
valor do posto/horas mensais * quantidade de horas falta</t>
        </r>
      </text>
    </comment>
  </commentList>
</comments>
</file>

<file path=xl/sharedStrings.xml><?xml version="1.0" encoding="utf-8"?>
<sst xmlns="http://schemas.openxmlformats.org/spreadsheetml/2006/main" count="70" uniqueCount="53">
  <si>
    <t>Minutos</t>
  </si>
  <si>
    <t>Hora</t>
  </si>
  <si>
    <t>Dia</t>
  </si>
  <si>
    <t>Mês</t>
  </si>
  <si>
    <t>VALOR FATURADO</t>
  </si>
  <si>
    <t>VALOR  CONTRATO</t>
  </si>
  <si>
    <t>TÉCNICO DE BIOTÉRIO</t>
  </si>
  <si>
    <t>DANIELE CHAGAS RAMOS</t>
  </si>
  <si>
    <t>8252</t>
  </si>
  <si>
    <t>DIEGO MACHADO NUNES</t>
  </si>
  <si>
    <t>8100</t>
  </si>
  <si>
    <t>OBSERVAÇÃO</t>
  </si>
  <si>
    <t>R$ Valor
Total</t>
  </si>
  <si>
    <t>Dias
Trabalhados</t>
  </si>
  <si>
    <t>Admissão</t>
  </si>
  <si>
    <t>Função</t>
  </si>
  <si>
    <t xml:space="preserve">Nome </t>
  </si>
  <si>
    <t>Matricula</t>
  </si>
  <si>
    <t>Nº</t>
  </si>
  <si>
    <t>Contrato 52/2022</t>
  </si>
  <si>
    <t>TOTAL FUNC.</t>
  </si>
  <si>
    <t>NOMINATA DE COLABORADORES - LOTADOS</t>
  </si>
  <si>
    <t>COZINHEIRO</t>
  </si>
  <si>
    <t>Vlr.Total</t>
  </si>
  <si>
    <t>Qtde</t>
  </si>
  <si>
    <t>Vlr.Unit.</t>
  </si>
  <si>
    <t>ONDREPSB RS - LIMPEZA E SERVIÇOS ESPECIAIS LTDA</t>
  </si>
  <si>
    <t>008.0048.8446.001</t>
  </si>
  <si>
    <t>Local</t>
  </si>
  <si>
    <t>A partir de 20/07</t>
  </si>
  <si>
    <t>TOTAL DE DESCONTO</t>
  </si>
  <si>
    <t>7 HORAS</t>
  </si>
  <si>
    <t>* Período de 01/12 a 31/12/2024</t>
  </si>
  <si>
    <t xml:space="preserve">Controle Faltas Terceirizados / ONDREPSB </t>
  </si>
  <si>
    <t>CONTRATO 523/2015</t>
  </si>
  <si>
    <t>Data</t>
  </si>
  <si>
    <t>QTDA</t>
  </si>
  <si>
    <t>FALTAS</t>
  </si>
  <si>
    <t>TOTAL FALTAS</t>
  </si>
  <si>
    <t>Obs.:</t>
  </si>
  <si>
    <t>Horas negativas:</t>
  </si>
  <si>
    <t>MINUTOS</t>
  </si>
  <si>
    <t>VALOR DIAS/HORAS POSTO DESCOBERTO</t>
  </si>
  <si>
    <t>Horas falta</t>
  </si>
  <si>
    <t>Colaborador</t>
  </si>
  <si>
    <t>3 HORAS</t>
  </si>
  <si>
    <t>2 DIAS</t>
  </si>
  <si>
    <t>16:00 = 2 dias</t>
  </si>
  <si>
    <t>2 dias, 3 horas e 51 min ausências</t>
  </si>
  <si>
    <t>ATESTADO 18/12, ausência 25/12 - horas falta total de 3 horas e 51 min (13/12 e 17/12)</t>
  </si>
  <si>
    <t>58 MINUTOS</t>
  </si>
  <si>
    <t>12/12 - ausência a partir das 10:50, 26/12 ausência a partir das 13:54 e 27/12 ausência a partir das 14:13.</t>
  </si>
  <si>
    <t>10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</si>
</sst>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[$-416]mmmm\-yy;@"/>
    <numFmt numFmtId="166" formatCode="_-* #,##0.00\ [$€]_-;\-* #,##0.00\ [$€]_-;_-* &quot;-&quot;??\ [$€]_-;_-@_-"/>
    <numFmt numFmtId="167" formatCode="_(&quot;R$ &quot;* #,##0.00_);_(&quot;R$ &quot;* \(#,##0.00\);_(&quot;R$ &quot;* &quot;-&quot;??_);_(@_)"/>
    <numFmt numFmtId="168" formatCode="&quot;R$ &quot;#,##0_);\(&quot;R$ &quot;#,##0\)"/>
    <numFmt numFmtId="169" formatCode="&quot;R$&quot;#,##0_);\(&quot;R$&quot;#,##0\)"/>
    <numFmt numFmtId="170" formatCode="#,##0.000000_);\(#,##0.000000\)"/>
    <numFmt numFmtId="171" formatCode="[h]:mm:ss;@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b/>
      <sz val="14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b/>
      <sz val="16"/>
      <name val="Times New Roman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i/>
      <u/>
      <sz val="10"/>
      <name val="Arial"/>
      <family val="2"/>
    </font>
    <font>
      <b/>
      <sz val="15"/>
      <color indexed="56"/>
      <name val="Calibri"/>
      <family val="2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53">
    <xf numFmtId="0" fontId="0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ill="0" applyBorder="0" applyAlignment="0" applyProtection="0"/>
    <xf numFmtId="0" fontId="3" fillId="0" borderId="0"/>
    <xf numFmtId="0" fontId="14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7" fillId="0" borderId="11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</cellStyleXfs>
  <cellXfs count="118">
    <xf numFmtId="0" fontId="0" fillId="0" borderId="0" xfId="0"/>
    <xf numFmtId="0" fontId="4" fillId="0" borderId="0" xfId="0" applyFont="1"/>
    <xf numFmtId="4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164" fontId="4" fillId="0" borderId="1" xfId="1" applyFont="1" applyBorder="1" applyAlignment="1">
      <alignment horizontal="center"/>
    </xf>
    <xf numFmtId="0" fontId="5" fillId="0" borderId="0" xfId="0" applyFont="1"/>
    <xf numFmtId="4" fontId="4" fillId="0" borderId="0" xfId="0" applyNumberFormat="1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/>
    <xf numFmtId="49" fontId="4" fillId="0" borderId="0" xfId="0" applyNumberFormat="1" applyFont="1" applyFill="1" applyAlignment="1">
      <alignment horizontal="center"/>
    </xf>
    <xf numFmtId="164" fontId="6" fillId="2" borderId="1" xfId="1" applyFont="1" applyFill="1" applyBorder="1" applyAlignment="1"/>
    <xf numFmtId="164" fontId="7" fillId="0" borderId="1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Border="1"/>
    <xf numFmtId="0" fontId="8" fillId="0" borderId="0" xfId="0" applyFont="1" applyBorder="1" applyAlignment="1"/>
    <xf numFmtId="164" fontId="3" fillId="0" borderId="0" xfId="1" applyFont="1" applyFill="1" applyBorder="1" applyAlignment="1">
      <alignment horizontal="left"/>
    </xf>
    <xf numFmtId="164" fontId="5" fillId="2" borderId="1" xfId="1" applyFont="1" applyFill="1" applyBorder="1" applyAlignment="1"/>
    <xf numFmtId="0" fontId="3" fillId="0" borderId="0" xfId="0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Protection="1">
      <protection locked="0"/>
    </xf>
    <xf numFmtId="49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Protection="1">
      <protection locked="0"/>
    </xf>
    <xf numFmtId="49" fontId="3" fillId="0" borderId="1" xfId="0" applyNumberFormat="1" applyFont="1" applyFill="1" applyBorder="1" applyAlignment="1">
      <alignment horizontal="center"/>
    </xf>
    <xf numFmtId="164" fontId="9" fillId="0" borderId="5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49" fontId="9" fillId="4" borderId="6" xfId="0" applyNumberFormat="1" applyFont="1" applyFill="1" applyBorder="1" applyAlignment="1">
      <alignment horizontal="center" vertical="center"/>
    </xf>
    <xf numFmtId="164" fontId="4" fillId="5" borderId="0" xfId="0" applyNumberFormat="1" applyFont="1" applyFill="1"/>
    <xf numFmtId="4" fontId="9" fillId="3" borderId="1" xfId="0" applyNumberFormat="1" applyFont="1" applyFill="1" applyBorder="1"/>
    <xf numFmtId="0" fontId="11" fillId="0" borderId="0" xfId="0" applyFont="1"/>
    <xf numFmtId="164" fontId="9" fillId="5" borderId="1" xfId="1" applyFont="1" applyFill="1" applyBorder="1"/>
    <xf numFmtId="0" fontId="3" fillId="8" borderId="1" xfId="0" applyFont="1" applyFill="1" applyBorder="1" applyAlignment="1">
      <alignment horizontal="center"/>
    </xf>
    <xf numFmtId="164" fontId="3" fillId="8" borderId="1" xfId="1" applyFont="1" applyFill="1" applyBorder="1"/>
    <xf numFmtId="0" fontId="9" fillId="0" borderId="1" xfId="0" applyFont="1" applyBorder="1"/>
    <xf numFmtId="0" fontId="6" fillId="0" borderId="0" xfId="0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center"/>
    </xf>
    <xf numFmtId="0" fontId="6" fillId="0" borderId="9" xfId="0" applyFont="1" applyFill="1" applyBorder="1" applyAlignment="1">
      <alignment horizontal="left"/>
    </xf>
    <xf numFmtId="164" fontId="9" fillId="8" borderId="1" xfId="1" applyFont="1" applyFill="1" applyBorder="1"/>
    <xf numFmtId="164" fontId="12" fillId="8" borderId="1" xfId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164" fontId="0" fillId="0" borderId="1" xfId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18" fillId="9" borderId="12" xfId="0" applyFont="1" applyFill="1" applyBorder="1" applyAlignment="1">
      <alignment wrapText="1"/>
    </xf>
    <xf numFmtId="4" fontId="18" fillId="9" borderId="13" xfId="0" applyNumberFormat="1" applyFont="1" applyFill="1" applyBorder="1" applyAlignment="1">
      <alignment wrapText="1"/>
    </xf>
    <xf numFmtId="4" fontId="19" fillId="10" borderId="14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center"/>
    </xf>
    <xf numFmtId="0" fontId="22" fillId="0" borderId="0" xfId="52" applyFont="1" applyBorder="1"/>
    <xf numFmtId="0" fontId="1" fillId="0" borderId="0" xfId="52"/>
    <xf numFmtId="17" fontId="24" fillId="10" borderId="18" xfId="52" applyNumberFormat="1" applyFont="1" applyFill="1" applyBorder="1" applyAlignment="1">
      <alignment horizontal="center" wrapText="1"/>
    </xf>
    <xf numFmtId="0" fontId="18" fillId="11" borderId="19" xfId="52" applyFont="1" applyFill="1" applyBorder="1" applyAlignment="1">
      <alignment horizontal="center" wrapText="1"/>
    </xf>
    <xf numFmtId="0" fontId="18" fillId="11" borderId="20" xfId="52" applyFont="1" applyFill="1" applyBorder="1" applyAlignment="1">
      <alignment horizontal="center" wrapText="1"/>
    </xf>
    <xf numFmtId="0" fontId="1" fillId="0" borderId="21" xfId="52" applyBorder="1"/>
    <xf numFmtId="14" fontId="1" fillId="0" borderId="1" xfId="52" applyNumberFormat="1" applyFont="1" applyBorder="1" applyAlignment="1">
      <alignment horizontal="center" wrapText="1"/>
    </xf>
    <xf numFmtId="0" fontId="1" fillId="0" borderId="1" xfId="52" applyNumberFormat="1" applyBorder="1" applyAlignment="1">
      <alignment horizontal="center" wrapText="1"/>
    </xf>
    <xf numFmtId="171" fontId="25" fillId="0" borderId="1" xfId="52" applyNumberFormat="1" applyFont="1" applyBorder="1" applyAlignment="1">
      <alignment horizontal="center" wrapText="1"/>
    </xf>
    <xf numFmtId="0" fontId="26" fillId="0" borderId="22" xfId="52" applyFont="1" applyBorder="1" applyAlignment="1">
      <alignment wrapText="1"/>
    </xf>
    <xf numFmtId="20" fontId="1" fillId="0" borderId="0" xfId="52" applyNumberFormat="1"/>
    <xf numFmtId="46" fontId="18" fillId="2" borderId="18" xfId="52" applyNumberFormat="1" applyFont="1" applyFill="1" applyBorder="1" applyAlignment="1">
      <alignment horizontal="center" wrapText="1"/>
    </xf>
    <xf numFmtId="0" fontId="22" fillId="2" borderId="24" xfId="52" applyFont="1" applyFill="1" applyBorder="1" applyAlignment="1">
      <alignment horizontal="center" wrapText="1"/>
    </xf>
    <xf numFmtId="0" fontId="1" fillId="0" borderId="0" xfId="52" applyAlignment="1">
      <alignment wrapText="1"/>
    </xf>
    <xf numFmtId="46" fontId="18" fillId="0" borderId="18" xfId="52" applyNumberFormat="1" applyFont="1" applyFill="1" applyBorder="1" applyAlignment="1">
      <alignment horizontal="center" wrapText="1"/>
    </xf>
    <xf numFmtId="46" fontId="18" fillId="10" borderId="0" xfId="52" applyNumberFormat="1" applyFont="1" applyFill="1" applyBorder="1" applyAlignment="1">
      <alignment wrapText="1"/>
    </xf>
    <xf numFmtId="4" fontId="18" fillId="0" borderId="13" xfId="52" applyNumberFormat="1" applyFont="1" applyFill="1" applyBorder="1" applyAlignment="1">
      <alignment wrapText="1"/>
    </xf>
    <xf numFmtId="43" fontId="3" fillId="0" borderId="5" xfId="0" applyNumberFormat="1" applyFont="1" applyFill="1" applyBorder="1" applyAlignment="1">
      <alignment horizontal="center"/>
    </xf>
    <xf numFmtId="0" fontId="1" fillId="0" borderId="0" xfId="52" applyBorder="1"/>
    <xf numFmtId="14" fontId="1" fillId="0" borderId="0" xfId="52" applyNumberFormat="1" applyFont="1" applyBorder="1" applyAlignment="1">
      <alignment horizontal="center" wrapText="1"/>
    </xf>
    <xf numFmtId="0" fontId="1" fillId="0" borderId="0" xfId="52" applyNumberFormat="1" applyBorder="1" applyAlignment="1">
      <alignment horizontal="center" wrapText="1"/>
    </xf>
    <xf numFmtId="171" fontId="25" fillId="0" borderId="0" xfId="52" applyNumberFormat="1" applyFont="1" applyBorder="1" applyAlignment="1">
      <alignment horizontal="center" wrapText="1"/>
    </xf>
    <xf numFmtId="0" fontId="26" fillId="0" borderId="0" xfId="52" applyFont="1" applyBorder="1" applyAlignment="1">
      <alignment wrapText="1"/>
    </xf>
    <xf numFmtId="0" fontId="1" fillId="0" borderId="1" xfId="52" applyBorder="1"/>
    <xf numFmtId="0" fontId="26" fillId="0" borderId="1" xfId="52" applyFont="1" applyBorder="1" applyAlignment="1">
      <alignment wrapText="1"/>
    </xf>
    <xf numFmtId="0" fontId="18" fillId="0" borderId="27" xfId="52" applyFont="1" applyFill="1" applyBorder="1" applyAlignment="1">
      <alignment wrapText="1"/>
    </xf>
    <xf numFmtId="4" fontId="18" fillId="0" borderId="28" xfId="52" applyNumberFormat="1" applyFont="1" applyFill="1" applyBorder="1" applyAlignment="1">
      <alignment wrapText="1"/>
    </xf>
    <xf numFmtId="0" fontId="18" fillId="0" borderId="12" xfId="52" applyFont="1" applyFill="1" applyBorder="1" applyAlignment="1">
      <alignment wrapText="1"/>
    </xf>
    <xf numFmtId="4" fontId="29" fillId="0" borderId="14" xfId="52" applyNumberFormat="1" applyFont="1" applyFill="1" applyBorder="1" applyAlignment="1">
      <alignment wrapText="1"/>
    </xf>
    <xf numFmtId="171" fontId="30" fillId="0" borderId="1" xfId="52" applyNumberFormat="1" applyFont="1" applyBorder="1" applyAlignment="1">
      <alignment horizontal="center" wrapText="1"/>
    </xf>
    <xf numFmtId="43" fontId="3" fillId="0" borderId="1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20" fontId="1" fillId="0" borderId="0" xfId="52" applyNumberFormat="1" applyBorder="1"/>
    <xf numFmtId="0" fontId="4" fillId="0" borderId="7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4" fontId="4" fillId="0" borderId="2" xfId="0" applyNumberFormat="1" applyFont="1" applyFill="1" applyBorder="1" applyAlignment="1">
      <alignment horizontal="right"/>
    </xf>
    <xf numFmtId="49" fontId="13" fillId="6" borderId="3" xfId="0" applyNumberFormat="1" applyFont="1" applyFill="1" applyBorder="1" applyAlignment="1">
      <alignment horizontal="center"/>
    </xf>
    <xf numFmtId="49" fontId="13" fillId="6" borderId="10" xfId="0" applyNumberFormat="1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6" fillId="7" borderId="9" xfId="0" applyNumberFormat="1" applyFont="1" applyFill="1" applyBorder="1" applyAlignment="1">
      <alignment horizontal="center"/>
    </xf>
    <xf numFmtId="165" fontId="6" fillId="7" borderId="0" xfId="0" applyNumberFormat="1" applyFont="1" applyFill="1" applyBorder="1" applyAlignment="1">
      <alignment horizontal="center"/>
    </xf>
    <xf numFmtId="0" fontId="10" fillId="6" borderId="8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4" fontId="4" fillId="0" borderId="4" xfId="0" applyNumberFormat="1" applyFont="1" applyFill="1" applyBorder="1" applyAlignment="1">
      <alignment horizontal="right"/>
    </xf>
    <xf numFmtId="14" fontId="3" fillId="0" borderId="5" xfId="0" applyNumberFormat="1" applyFon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/>
    </xf>
    <xf numFmtId="0" fontId="23" fillId="2" borderId="15" xfId="52" applyFont="1" applyFill="1" applyBorder="1" applyAlignment="1">
      <alignment horizontal="center" wrapText="1"/>
    </xf>
    <xf numFmtId="0" fontId="23" fillId="2" borderId="16" xfId="52" applyFont="1" applyFill="1" applyBorder="1" applyAlignment="1">
      <alignment horizontal="center" wrapText="1"/>
    </xf>
    <xf numFmtId="0" fontId="23" fillId="2" borderId="17" xfId="52" applyFont="1" applyFill="1" applyBorder="1" applyAlignment="1">
      <alignment horizontal="center" wrapText="1"/>
    </xf>
    <xf numFmtId="0" fontId="27" fillId="2" borderId="23" xfId="52" applyFont="1" applyFill="1" applyBorder="1" applyAlignment="1">
      <alignment horizontal="left" wrapText="1"/>
    </xf>
    <xf numFmtId="0" fontId="27" fillId="2" borderId="24" xfId="52" applyFont="1" applyFill="1" applyBorder="1" applyAlignment="1">
      <alignment horizontal="left" wrapText="1"/>
    </xf>
    <xf numFmtId="0" fontId="28" fillId="2" borderId="25" xfId="52" applyFont="1" applyFill="1" applyBorder="1" applyAlignment="1">
      <alignment horizontal="center" wrapText="1"/>
    </xf>
    <xf numFmtId="0" fontId="28" fillId="2" borderId="26" xfId="52" applyFont="1" applyFill="1" applyBorder="1" applyAlignment="1">
      <alignment horizontal="center" wrapText="1"/>
    </xf>
  </cellXfs>
  <cellStyles count="53">
    <cellStyle name="Euro" xfId="2" xr:uid="{00000000-0005-0000-0000-000000000000}"/>
    <cellStyle name="Excel Built-in Normal" xfId="3" xr:uid="{00000000-0005-0000-0000-000001000000}"/>
    <cellStyle name="Moeda 2" xfId="4" xr:uid="{00000000-0005-0000-0000-000002000000}"/>
    <cellStyle name="Moeda 2 2" xfId="5" xr:uid="{00000000-0005-0000-0000-000003000000}"/>
    <cellStyle name="Moeda 2 2 2" xfId="6" xr:uid="{00000000-0005-0000-0000-000004000000}"/>
    <cellStyle name="Moeda 2 3" xfId="7" xr:uid="{00000000-0005-0000-0000-000005000000}"/>
    <cellStyle name="Moeda 2 3 2" xfId="8" xr:uid="{00000000-0005-0000-0000-000006000000}"/>
    <cellStyle name="Moeda 2_010-12 - Cond. Itacorubi - Limp SC" xfId="9" xr:uid="{00000000-0005-0000-0000-000007000000}"/>
    <cellStyle name="Moeda 3" xfId="10" xr:uid="{00000000-0005-0000-0000-000008000000}"/>
    <cellStyle name="Moeda 4" xfId="11" xr:uid="{00000000-0005-0000-0000-000009000000}"/>
    <cellStyle name="Moeda 5" xfId="12" xr:uid="{00000000-0005-0000-0000-00000A000000}"/>
    <cellStyle name="Moeda 6" xfId="13" xr:uid="{00000000-0005-0000-0000-00000B000000}"/>
    <cellStyle name="Moeda 6 2" xfId="14" xr:uid="{00000000-0005-0000-0000-00000C000000}"/>
    <cellStyle name="Moeda 7" xfId="15" xr:uid="{00000000-0005-0000-0000-00000D000000}"/>
    <cellStyle name="Normal" xfId="0" builtinId="0"/>
    <cellStyle name="Normal 2" xfId="16" xr:uid="{00000000-0005-0000-0000-00000F000000}"/>
    <cellStyle name="Normal 3" xfId="17" xr:uid="{00000000-0005-0000-0000-000010000000}"/>
    <cellStyle name="Normal 4" xfId="18" xr:uid="{00000000-0005-0000-0000-000011000000}"/>
    <cellStyle name="Normal 5" xfId="52" xr:uid="{00000000-0005-0000-0000-000012000000}"/>
    <cellStyle name="Porcentagem 2" xfId="19" xr:uid="{00000000-0005-0000-0000-000013000000}"/>
    <cellStyle name="Porcentagem 2 2" xfId="20" xr:uid="{00000000-0005-0000-0000-000014000000}"/>
    <cellStyle name="Porcentagem 2 3" xfId="21" xr:uid="{00000000-0005-0000-0000-000015000000}"/>
    <cellStyle name="Porcentagem 2 3 2" xfId="22" xr:uid="{00000000-0005-0000-0000-000016000000}"/>
    <cellStyle name="Porcentagem 3" xfId="23" xr:uid="{00000000-0005-0000-0000-000017000000}"/>
    <cellStyle name="Porcentagem 3 2" xfId="24" xr:uid="{00000000-0005-0000-0000-000018000000}"/>
    <cellStyle name="Porcentagem 3 3" xfId="25" xr:uid="{00000000-0005-0000-0000-000019000000}"/>
    <cellStyle name="Porcentagem 4" xfId="26" xr:uid="{00000000-0005-0000-0000-00001A000000}"/>
    <cellStyle name="Porcentagem 5" xfId="27" xr:uid="{00000000-0005-0000-0000-00001B000000}"/>
    <cellStyle name="Porcentagem 6" xfId="28" xr:uid="{00000000-0005-0000-0000-00001C000000}"/>
    <cellStyle name="Porcentagem 6 2" xfId="29" xr:uid="{00000000-0005-0000-0000-00001D000000}"/>
    <cellStyle name="Porcentagem 7" xfId="30" xr:uid="{00000000-0005-0000-0000-00001E000000}"/>
    <cellStyle name="Resultado" xfId="31" xr:uid="{00000000-0005-0000-0000-00001F000000}"/>
    <cellStyle name="Separador de milhares 2" xfId="32" xr:uid="{00000000-0005-0000-0000-000021000000}"/>
    <cellStyle name="Separador de milhares 2 2" xfId="33" xr:uid="{00000000-0005-0000-0000-000022000000}"/>
    <cellStyle name="Separador de milhares 2 3" xfId="34" xr:uid="{00000000-0005-0000-0000-000023000000}"/>
    <cellStyle name="Separador de milhares 2 4" xfId="35" xr:uid="{00000000-0005-0000-0000-000024000000}"/>
    <cellStyle name="Separador de milhares 2 4 2" xfId="36" xr:uid="{00000000-0005-0000-0000-000025000000}"/>
    <cellStyle name="Separador de milhares 3" xfId="37" xr:uid="{00000000-0005-0000-0000-000026000000}"/>
    <cellStyle name="Separador de milhares 3 2" xfId="38" xr:uid="{00000000-0005-0000-0000-000027000000}"/>
    <cellStyle name="Separador de milhares 4" xfId="39" xr:uid="{00000000-0005-0000-0000-000028000000}"/>
    <cellStyle name="Separador de milhares 5" xfId="40" xr:uid="{00000000-0005-0000-0000-000029000000}"/>
    <cellStyle name="Separador de milhares 6" xfId="41" xr:uid="{00000000-0005-0000-0000-00002A000000}"/>
    <cellStyle name="Separador de milhares 7" xfId="42" xr:uid="{00000000-0005-0000-0000-00002B000000}"/>
    <cellStyle name="Separador de milhares 7 2" xfId="43" xr:uid="{00000000-0005-0000-0000-00002C000000}"/>
    <cellStyle name="Separador de milhares 8" xfId="44" xr:uid="{00000000-0005-0000-0000-00002D000000}"/>
    <cellStyle name="Separador de milhares 9" xfId="45" xr:uid="{00000000-0005-0000-0000-00002E000000}"/>
    <cellStyle name="Título 1 1" xfId="46" xr:uid="{00000000-0005-0000-0000-00002F000000}"/>
    <cellStyle name="Vírgula" xfId="1" builtinId="3"/>
    <cellStyle name="Vírgula 2" xfId="47" xr:uid="{00000000-0005-0000-0000-000030000000}"/>
    <cellStyle name="Vírgula 2 2" xfId="48" xr:uid="{00000000-0005-0000-0000-000031000000}"/>
    <cellStyle name="Vírgula 3" xfId="49" xr:uid="{00000000-0005-0000-0000-000032000000}"/>
    <cellStyle name="Vírgula 4" xfId="50" xr:uid="{00000000-0005-0000-0000-000033000000}"/>
    <cellStyle name="Vírgula 5" xfId="51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  <pageSetUpPr fitToPage="1"/>
  </sheetPr>
  <dimension ref="A1:P30"/>
  <sheetViews>
    <sheetView showGridLines="0" tabSelected="1" topLeftCell="B1" zoomScale="90" zoomScaleNormal="90" workbookViewId="0">
      <selection activeCell="N26" sqref="N26"/>
    </sheetView>
  </sheetViews>
  <sheetFormatPr defaultColWidth="9.140625" defaultRowHeight="12.75" x14ac:dyDescent="0.2"/>
  <cols>
    <col min="1" max="1" width="2" style="1" customWidth="1"/>
    <col min="2" max="2" width="7.42578125" style="1" customWidth="1"/>
    <col min="3" max="3" width="10.42578125" style="3" customWidth="1"/>
    <col min="4" max="4" width="35" style="1" bestFit="1" customWidth="1"/>
    <col min="5" max="5" width="23" style="1" customWidth="1"/>
    <col min="6" max="6" width="15.140625" style="2" customWidth="1"/>
    <col min="7" max="7" width="23.42578125" style="2" customWidth="1"/>
    <col min="8" max="8" width="16" style="2" customWidth="1"/>
    <col min="9" max="9" width="12.5703125" style="2" customWidth="1"/>
    <col min="10" max="10" width="42.7109375" style="2" bestFit="1" customWidth="1"/>
    <col min="11" max="11" width="6.140625" style="1" customWidth="1"/>
    <col min="12" max="12" width="3.85546875" style="1" customWidth="1"/>
    <col min="13" max="13" width="14.42578125" style="1" bestFit="1" customWidth="1"/>
    <col min="14" max="14" width="12.42578125" style="1" customWidth="1"/>
    <col min="15" max="15" width="6" style="1" customWidth="1"/>
    <col min="16" max="16" width="12" style="1" customWidth="1"/>
    <col min="17" max="16384" width="9.140625" style="1"/>
  </cols>
  <sheetData>
    <row r="1" spans="1:16" x14ac:dyDescent="0.2">
      <c r="B1" s="1" t="s">
        <v>28</v>
      </c>
      <c r="C1" s="3" t="s">
        <v>27</v>
      </c>
      <c r="M1" s="93" t="s">
        <v>29</v>
      </c>
      <c r="N1" s="93"/>
      <c r="O1" s="93"/>
      <c r="P1" s="93"/>
    </row>
    <row r="2" spans="1:16" ht="20.25" x14ac:dyDescent="0.3">
      <c r="B2" s="100" t="s">
        <v>26</v>
      </c>
      <c r="C2" s="101"/>
      <c r="D2" s="101"/>
      <c r="E2" s="101"/>
      <c r="F2" s="101"/>
      <c r="G2" s="101"/>
      <c r="H2" s="101"/>
      <c r="I2" s="101"/>
      <c r="J2" s="101"/>
      <c r="M2" s="50" t="s">
        <v>15</v>
      </c>
      <c r="N2" s="50" t="s">
        <v>25</v>
      </c>
      <c r="O2" s="50" t="s">
        <v>24</v>
      </c>
      <c r="P2" s="50" t="s">
        <v>23</v>
      </c>
    </row>
    <row r="3" spans="1:16" ht="15.75" x14ac:dyDescent="0.25">
      <c r="B3" s="49"/>
      <c r="C3" s="44"/>
      <c r="D3" s="48"/>
      <c r="E3" s="48"/>
      <c r="F3" s="48"/>
      <c r="G3" s="48"/>
      <c r="H3" s="58"/>
      <c r="I3" s="48"/>
      <c r="J3" s="48"/>
      <c r="L3" s="38"/>
      <c r="M3" s="42" t="s">
        <v>22</v>
      </c>
      <c r="N3" s="47">
        <v>8457.2250000000004</v>
      </c>
      <c r="O3" s="40">
        <v>2</v>
      </c>
      <c r="P3" s="46">
        <f>(N3*O3)</f>
        <v>16914.45</v>
      </c>
    </row>
    <row r="4" spans="1:16" ht="15.75" x14ac:dyDescent="0.25">
      <c r="B4" s="45"/>
      <c r="C4" s="44"/>
      <c r="D4" s="43"/>
      <c r="E4" s="43"/>
      <c r="F4" s="43"/>
      <c r="G4" s="43"/>
      <c r="H4" s="43"/>
      <c r="I4" s="43"/>
      <c r="J4" s="43"/>
      <c r="L4" s="38"/>
      <c r="M4" s="42"/>
      <c r="N4" s="41"/>
      <c r="O4" s="40"/>
      <c r="P4" s="39"/>
    </row>
    <row r="5" spans="1:16" ht="15.75" x14ac:dyDescent="0.25">
      <c r="B5" s="102" t="s">
        <v>21</v>
      </c>
      <c r="C5" s="103"/>
      <c r="D5" s="103"/>
      <c r="E5" s="103"/>
      <c r="F5" s="103"/>
      <c r="G5" s="103"/>
      <c r="H5" s="103"/>
      <c r="I5" s="103"/>
      <c r="J5" s="103"/>
      <c r="L5" s="12"/>
      <c r="M5" s="94" t="s">
        <v>20</v>
      </c>
      <c r="N5" s="94"/>
      <c r="O5" s="52">
        <f>SUM(O3:O4)</f>
        <v>2</v>
      </c>
      <c r="P5" s="37">
        <f>SUM(P3:P4)</f>
        <v>16914.45</v>
      </c>
    </row>
    <row r="6" spans="1:16" ht="15.75" customHeight="1" x14ac:dyDescent="0.25">
      <c r="B6" s="104">
        <v>45627</v>
      </c>
      <c r="C6" s="105"/>
      <c r="D6" s="105"/>
      <c r="E6" s="105"/>
      <c r="F6" s="105"/>
      <c r="G6" s="105"/>
      <c r="H6" s="105"/>
      <c r="I6" s="105"/>
      <c r="J6" s="105"/>
      <c r="L6" s="12"/>
      <c r="M6" s="12"/>
      <c r="O6" s="12"/>
    </row>
    <row r="7" spans="1:16" ht="15.75" customHeight="1" x14ac:dyDescent="0.3">
      <c r="B7" s="106" t="s">
        <v>19</v>
      </c>
      <c r="C7" s="107"/>
      <c r="D7" s="107"/>
      <c r="E7" s="107"/>
      <c r="F7" s="107"/>
      <c r="G7" s="107"/>
      <c r="H7" s="107"/>
      <c r="I7" s="107"/>
      <c r="J7" s="107"/>
      <c r="L7" s="36"/>
      <c r="M7" s="12"/>
      <c r="O7" s="12"/>
    </row>
    <row r="8" spans="1:16" s="31" customFormat="1" ht="25.5" customHeight="1" x14ac:dyDescent="0.2">
      <c r="A8" s="1"/>
      <c r="B8" s="34" t="s">
        <v>18</v>
      </c>
      <c r="C8" s="35" t="s">
        <v>17</v>
      </c>
      <c r="D8" s="34" t="s">
        <v>16</v>
      </c>
      <c r="E8" s="34" t="s">
        <v>15</v>
      </c>
      <c r="F8" s="34" t="s">
        <v>14</v>
      </c>
      <c r="G8" s="33" t="s">
        <v>13</v>
      </c>
      <c r="H8" s="33" t="s">
        <v>43</v>
      </c>
      <c r="I8" s="33" t="s">
        <v>12</v>
      </c>
      <c r="J8" s="32" t="s">
        <v>11</v>
      </c>
    </row>
    <row r="9" spans="1:16" ht="42.75" customHeight="1" x14ac:dyDescent="0.2">
      <c r="B9" s="51">
        <v>1</v>
      </c>
      <c r="C9" s="29" t="s">
        <v>10</v>
      </c>
      <c r="D9" s="28" t="s">
        <v>9</v>
      </c>
      <c r="E9" s="109" t="s">
        <v>6</v>
      </c>
      <c r="F9" s="27">
        <v>44767</v>
      </c>
      <c r="G9" s="26">
        <v>30</v>
      </c>
      <c r="H9" s="76">
        <f>'Cálculo descontos'!D12</f>
        <v>463.73783749999996</v>
      </c>
      <c r="I9" s="30">
        <f>N3/30*G9-H9</f>
        <v>7993.4871625000005</v>
      </c>
      <c r="J9" s="53" t="s">
        <v>51</v>
      </c>
      <c r="K9" s="18"/>
    </row>
    <row r="10" spans="1:16" ht="25.5" x14ac:dyDescent="0.2">
      <c r="B10" s="54">
        <v>2</v>
      </c>
      <c r="C10" s="29" t="s">
        <v>8</v>
      </c>
      <c r="D10" s="28" t="s">
        <v>7</v>
      </c>
      <c r="E10" s="110"/>
      <c r="F10" s="27">
        <v>44986</v>
      </c>
      <c r="G10" s="26">
        <v>28</v>
      </c>
      <c r="H10" s="89">
        <f>'Cálculo descontos'!D54+'Cálculo descontos'!D55</f>
        <v>166.325425</v>
      </c>
      <c r="I10" s="30">
        <f>N3/30*G10-H10</f>
        <v>7727.0845750000008</v>
      </c>
      <c r="J10" s="53" t="s">
        <v>49</v>
      </c>
      <c r="K10" s="18"/>
    </row>
    <row r="11" spans="1:16" ht="12.75" customHeight="1" x14ac:dyDescent="0.2">
      <c r="B11" s="25"/>
      <c r="C11" s="24"/>
      <c r="D11" s="23"/>
      <c r="E11" s="22"/>
      <c r="F11" s="22"/>
      <c r="G11" s="21"/>
      <c r="H11" s="21"/>
      <c r="I11" s="20">
        <f>SUM(I9:I10)</f>
        <v>15720.571737500002</v>
      </c>
      <c r="J11" s="19"/>
      <c r="K11" s="18"/>
    </row>
    <row r="12" spans="1:16" ht="12.75" customHeight="1" x14ac:dyDescent="0.2">
      <c r="B12" s="9" t="s">
        <v>32</v>
      </c>
      <c r="C12" s="13"/>
      <c r="D12" s="9"/>
      <c r="E12" s="9"/>
      <c r="F12" s="10"/>
      <c r="G12" s="10"/>
      <c r="H12" s="10"/>
      <c r="I12" s="10"/>
      <c r="J12" s="10"/>
      <c r="K12" s="18"/>
    </row>
    <row r="13" spans="1:16" x14ac:dyDescent="0.2">
      <c r="A13" s="17"/>
      <c r="B13" s="9"/>
      <c r="C13" s="13"/>
      <c r="D13" s="9"/>
      <c r="E13" s="9"/>
      <c r="F13" s="10"/>
      <c r="G13" s="8"/>
      <c r="H13" s="8"/>
      <c r="I13" s="90"/>
      <c r="J13" s="90"/>
      <c r="K13" s="17"/>
    </row>
    <row r="14" spans="1:16" ht="15" x14ac:dyDescent="0.25">
      <c r="B14" s="9"/>
      <c r="C14" s="13"/>
      <c r="D14" s="9"/>
      <c r="E14" s="16"/>
      <c r="F14" s="98" t="s">
        <v>5</v>
      </c>
      <c r="G14" s="99"/>
      <c r="H14" s="15">
        <f>P5</f>
        <v>16914.45</v>
      </c>
      <c r="I14" s="90"/>
      <c r="J14" s="95"/>
      <c r="K14" s="95"/>
    </row>
    <row r="15" spans="1:16" ht="15" x14ac:dyDescent="0.25">
      <c r="B15" s="9"/>
      <c r="C15" s="13"/>
      <c r="D15" s="9"/>
      <c r="E15" s="9"/>
      <c r="F15" s="108" t="s">
        <v>42</v>
      </c>
      <c r="G15" s="108"/>
      <c r="H15" s="15">
        <f>H14-I11</f>
        <v>1193.8782624999985</v>
      </c>
      <c r="I15" s="91"/>
      <c r="J15" s="90"/>
      <c r="K15" s="17"/>
    </row>
    <row r="16" spans="1:16" ht="15.75" x14ac:dyDescent="0.25">
      <c r="B16" s="9"/>
      <c r="C16" s="13"/>
      <c r="D16" s="9"/>
      <c r="E16" s="9"/>
      <c r="F16" s="96" t="s">
        <v>4</v>
      </c>
      <c r="G16" s="97"/>
      <c r="H16" s="14">
        <f>H14-H15</f>
        <v>15720.571737500002</v>
      </c>
      <c r="J16" s="8"/>
    </row>
    <row r="17" spans="2:11" x14ac:dyDescent="0.2">
      <c r="B17" s="9"/>
      <c r="C17" s="13"/>
      <c r="D17" s="9"/>
      <c r="E17" s="9"/>
      <c r="F17" s="8"/>
      <c r="G17" s="8"/>
      <c r="H17" s="8"/>
      <c r="I17" s="8"/>
      <c r="J17" s="8"/>
      <c r="K17" s="12"/>
    </row>
    <row r="18" spans="2:11" x14ac:dyDescent="0.2">
      <c r="B18" s="9"/>
      <c r="C18" s="11"/>
      <c r="D18" s="10"/>
      <c r="E18" s="9"/>
      <c r="F18" s="9"/>
      <c r="G18" s="9"/>
      <c r="H18" s="9"/>
      <c r="I18" s="8"/>
      <c r="J18" s="8"/>
    </row>
    <row r="19" spans="2:11" x14ac:dyDescent="0.2">
      <c r="F19" s="7"/>
    </row>
    <row r="20" spans="2:11" hidden="1" x14ac:dyDescent="0.2">
      <c r="B20" s="5" t="s">
        <v>3</v>
      </c>
      <c r="C20" s="6">
        <v>8705.57</v>
      </c>
      <c r="F20" s="1"/>
    </row>
    <row r="21" spans="2:11" hidden="1" x14ac:dyDescent="0.2">
      <c r="B21" s="5" t="s">
        <v>2</v>
      </c>
      <c r="C21" s="4">
        <f>C20/30</f>
        <v>290.18566666666663</v>
      </c>
    </row>
    <row r="22" spans="2:11" hidden="1" x14ac:dyDescent="0.2">
      <c r="B22" s="5" t="s">
        <v>1</v>
      </c>
      <c r="C22" s="4">
        <f>C21/8</f>
        <v>36.273208333333329</v>
      </c>
      <c r="G22" s="1"/>
      <c r="H22" s="1"/>
    </row>
    <row r="23" spans="2:11" hidden="1" x14ac:dyDescent="0.2">
      <c r="B23" s="5" t="s">
        <v>0</v>
      </c>
      <c r="C23" s="4">
        <f>C22/60</f>
        <v>0.60455347222222211</v>
      </c>
    </row>
    <row r="29" spans="2:11" ht="15" hidden="1" x14ac:dyDescent="0.25">
      <c r="D29" s="55" t="s">
        <v>31</v>
      </c>
      <c r="E29" s="56">
        <f>(8457.23/220)*7</f>
        <v>269.09368181818178</v>
      </c>
    </row>
    <row r="30" spans="2:11" ht="21.75" hidden="1" thickBot="1" x14ac:dyDescent="0.4">
      <c r="D30" s="57" t="s">
        <v>30</v>
      </c>
      <c r="E30" s="57">
        <f>E29</f>
        <v>269.09368181818178</v>
      </c>
    </row>
  </sheetData>
  <sheetProtection formatCells="0" formatColumns="0" formatRows="0" insertColumns="0" insertRows="0" insertHyperlinks="0" deleteColumns="0" deleteRows="0" sort="0" autoFilter="0" pivotTables="0"/>
  <mergeCells count="11">
    <mergeCell ref="M1:P1"/>
    <mergeCell ref="M5:N5"/>
    <mergeCell ref="J14:K14"/>
    <mergeCell ref="F16:G16"/>
    <mergeCell ref="F14:G14"/>
    <mergeCell ref="B2:J2"/>
    <mergeCell ref="B5:J5"/>
    <mergeCell ref="B6:J6"/>
    <mergeCell ref="B7:J7"/>
    <mergeCell ref="F15:G15"/>
    <mergeCell ref="E9:E10"/>
  </mergeCells>
  <printOptions horizontalCentered="1" verticalCentered="1"/>
  <pageMargins left="0.39370078740157483" right="0.39370078740157483" top="0" bottom="0" header="0" footer="0"/>
  <pageSetup paperSize="9" scale="66" orientation="portrait" horizontalDpi="144" verticalDpi="144" r:id="rId1"/>
  <headerFooter alignWithMargins="0">
    <oddFooter>&amp;L&amp;D&amp;C&amp;F&amp;R&amp;N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9"/>
  <sheetViews>
    <sheetView showGridLines="0" workbookViewId="0">
      <selection activeCell="J11" sqref="J11"/>
    </sheetView>
  </sheetViews>
  <sheetFormatPr defaultRowHeight="15" x14ac:dyDescent="0.25"/>
  <cols>
    <col min="1" max="1" width="9.140625" style="60"/>
    <col min="2" max="2" width="23.42578125" style="60" bestFit="1" customWidth="1"/>
    <col min="3" max="3" width="28" style="60" customWidth="1"/>
    <col min="4" max="4" width="20" style="60" customWidth="1"/>
    <col min="5" max="5" width="10.140625" style="60" customWidth="1"/>
    <col min="6" max="6" width="20.140625" style="60" customWidth="1"/>
    <col min="7" max="7" width="23.42578125" style="60" customWidth="1"/>
    <col min="8" max="16384" width="9.140625" style="60"/>
  </cols>
  <sheetData>
    <row r="1" spans="1:13" ht="15.75" customHeight="1" thickBot="1" x14ac:dyDescent="0.3">
      <c r="A1" s="59"/>
      <c r="B1" s="111" t="s">
        <v>33</v>
      </c>
      <c r="C1" s="112"/>
      <c r="D1" s="112"/>
      <c r="E1" s="112"/>
      <c r="F1" s="112"/>
      <c r="G1" s="113"/>
    </row>
    <row r="2" spans="1:13" ht="18.75" thickBot="1" x14ac:dyDescent="0.3">
      <c r="B2" s="61">
        <v>45627</v>
      </c>
      <c r="C2" s="111" t="s">
        <v>34</v>
      </c>
      <c r="D2" s="112"/>
      <c r="E2" s="112"/>
      <c r="F2" s="112"/>
      <c r="G2" s="113"/>
    </row>
    <row r="3" spans="1:13" x14ac:dyDescent="0.25">
      <c r="B3" s="62" t="s">
        <v>44</v>
      </c>
      <c r="C3" s="63" t="s">
        <v>35</v>
      </c>
      <c r="D3" s="63" t="s">
        <v>36</v>
      </c>
      <c r="E3" s="63" t="s">
        <v>37</v>
      </c>
      <c r="F3" s="63" t="s">
        <v>38</v>
      </c>
      <c r="G3" s="63" t="s">
        <v>39</v>
      </c>
    </row>
    <row r="4" spans="1:13" x14ac:dyDescent="0.25">
      <c r="B4" s="82" t="s">
        <v>9</v>
      </c>
      <c r="C4" s="65">
        <v>45638</v>
      </c>
      <c r="D4" s="66">
        <v>1</v>
      </c>
      <c r="E4" s="67">
        <v>0.21180555555555555</v>
      </c>
      <c r="F4" s="88">
        <f t="shared" ref="F4:F48" si="0">D4*E4</f>
        <v>0.21180555555555555</v>
      </c>
      <c r="G4" s="83"/>
    </row>
    <row r="5" spans="1:13" x14ac:dyDescent="0.25">
      <c r="B5" s="82" t="s">
        <v>9</v>
      </c>
      <c r="C5" s="65">
        <v>45652</v>
      </c>
      <c r="D5" s="66">
        <v>1</v>
      </c>
      <c r="E5" s="67">
        <v>0.12916666666666668</v>
      </c>
      <c r="F5" s="88">
        <f t="shared" si="0"/>
        <v>0.12916666666666668</v>
      </c>
      <c r="G5" s="83"/>
    </row>
    <row r="6" spans="1:13" x14ac:dyDescent="0.25">
      <c r="B6" s="82" t="s">
        <v>9</v>
      </c>
      <c r="C6" s="65">
        <v>45653</v>
      </c>
      <c r="D6" s="66">
        <v>1</v>
      </c>
      <c r="E6" s="67">
        <v>0.11597222222222221</v>
      </c>
      <c r="F6" s="88">
        <f t="shared" si="0"/>
        <v>0.11597222222222221</v>
      </c>
      <c r="G6" s="83"/>
    </row>
    <row r="7" spans="1:13" ht="15.75" thickBot="1" x14ac:dyDescent="0.3">
      <c r="B7" s="82"/>
      <c r="C7" s="65"/>
      <c r="D7" s="66"/>
      <c r="E7" s="67"/>
      <c r="F7" s="88"/>
      <c r="G7" s="83"/>
    </row>
    <row r="8" spans="1:13" ht="15.75" thickBot="1" x14ac:dyDescent="0.3">
      <c r="B8" s="114"/>
      <c r="C8" s="115"/>
      <c r="D8" s="116" t="s">
        <v>40</v>
      </c>
      <c r="E8" s="117"/>
      <c r="F8" s="70">
        <f>SUM(F4:F6)</f>
        <v>0.45694444444444443</v>
      </c>
      <c r="G8" s="71"/>
    </row>
    <row r="9" spans="1:13" s="77" customFormat="1" ht="15.75" thickBot="1" x14ac:dyDescent="0.3">
      <c r="C9" s="72"/>
      <c r="D9" s="72"/>
      <c r="E9" s="72"/>
      <c r="F9" s="80"/>
      <c r="G9" s="81"/>
    </row>
    <row r="10" spans="1:13" s="77" customFormat="1" x14ac:dyDescent="0.25">
      <c r="C10" s="84" t="s">
        <v>52</v>
      </c>
      <c r="D10" s="85">
        <f>8457.225/200*10</f>
        <v>422.86124999999998</v>
      </c>
      <c r="E10" s="60"/>
      <c r="F10" s="80"/>
      <c r="G10" s="81"/>
    </row>
    <row r="11" spans="1:13" s="77" customFormat="1" x14ac:dyDescent="0.25">
      <c r="C11" s="86" t="s">
        <v>50</v>
      </c>
      <c r="D11" s="75">
        <f>8457.225/200*E11</f>
        <v>40.876587499999999</v>
      </c>
      <c r="E11" s="75">
        <f>58/60</f>
        <v>0.96666666666666667</v>
      </c>
      <c r="F11" s="80"/>
      <c r="G11" s="81"/>
    </row>
    <row r="12" spans="1:13" s="77" customFormat="1" ht="16.5" customHeight="1" thickBot="1" x14ac:dyDescent="0.3">
      <c r="C12" s="87" t="s">
        <v>30</v>
      </c>
      <c r="D12" s="87">
        <f>SUM(D10:D11)</f>
        <v>463.73783749999996</v>
      </c>
      <c r="E12" s="60"/>
      <c r="F12" s="80"/>
      <c r="G12" s="81"/>
    </row>
    <row r="13" spans="1:13" s="77" customFormat="1" x14ac:dyDescent="0.25">
      <c r="C13" s="78"/>
      <c r="D13" s="79"/>
      <c r="E13" s="80"/>
      <c r="F13" s="80"/>
      <c r="G13" s="81"/>
    </row>
    <row r="14" spans="1:13" s="77" customFormat="1" x14ac:dyDescent="0.25">
      <c r="C14" s="78"/>
      <c r="D14" s="79"/>
      <c r="E14" s="80"/>
      <c r="F14" s="80"/>
      <c r="G14" s="81"/>
    </row>
    <row r="15" spans="1:13" s="77" customFormat="1" ht="15.75" thickBot="1" x14ac:dyDescent="0.3">
      <c r="C15" s="78"/>
      <c r="D15" s="79"/>
      <c r="E15" s="80"/>
      <c r="F15" s="80"/>
      <c r="G15" s="81"/>
      <c r="L15" s="92"/>
      <c r="M15" s="92"/>
    </row>
    <row r="16" spans="1:13" x14ac:dyDescent="0.25">
      <c r="B16" s="62" t="s">
        <v>44</v>
      </c>
      <c r="C16" s="63" t="s">
        <v>35</v>
      </c>
      <c r="D16" s="63" t="s">
        <v>36</v>
      </c>
      <c r="E16" s="63" t="s">
        <v>37</v>
      </c>
      <c r="F16" s="63" t="s">
        <v>38</v>
      </c>
      <c r="G16" s="63" t="s">
        <v>39</v>
      </c>
      <c r="M16" s="69"/>
    </row>
    <row r="17" spans="2:12" x14ac:dyDescent="0.25">
      <c r="B17" s="64" t="s">
        <v>7</v>
      </c>
      <c r="C17" s="65">
        <v>45639</v>
      </c>
      <c r="D17" s="66">
        <v>1</v>
      </c>
      <c r="E17" s="67">
        <v>6.1805555555555558E-2</v>
      </c>
      <c r="F17" s="67">
        <f t="shared" si="0"/>
        <v>6.1805555555555558E-2</v>
      </c>
      <c r="G17" s="68"/>
    </row>
    <row r="18" spans="2:12" x14ac:dyDescent="0.25">
      <c r="B18" s="64" t="s">
        <v>7</v>
      </c>
      <c r="C18" s="65">
        <v>45643</v>
      </c>
      <c r="D18" s="66">
        <v>1</v>
      </c>
      <c r="E18" s="67">
        <v>9.8611111111111108E-2</v>
      </c>
      <c r="F18" s="67">
        <f t="shared" si="0"/>
        <v>9.8611111111111108E-2</v>
      </c>
      <c r="G18" s="68"/>
    </row>
    <row r="19" spans="2:12" x14ac:dyDescent="0.25">
      <c r="B19" s="64" t="s">
        <v>7</v>
      </c>
      <c r="C19" s="65">
        <v>45644</v>
      </c>
      <c r="D19" s="66">
        <v>1</v>
      </c>
      <c r="E19" s="67">
        <v>0.33333333333333331</v>
      </c>
      <c r="F19" s="67">
        <f t="shared" si="0"/>
        <v>0.33333333333333331</v>
      </c>
      <c r="G19" s="68"/>
      <c r="J19" s="69"/>
      <c r="K19" s="69"/>
      <c r="L19" s="69"/>
    </row>
    <row r="20" spans="2:12" ht="15.75" thickBot="1" x14ac:dyDescent="0.3">
      <c r="B20" s="64" t="s">
        <v>7</v>
      </c>
      <c r="C20" s="65">
        <v>45651</v>
      </c>
      <c r="D20" s="66">
        <v>1</v>
      </c>
      <c r="E20" s="67">
        <v>0.33333333333333331</v>
      </c>
      <c r="F20" s="67">
        <f t="shared" ref="F20" si="1">D20*E20</f>
        <v>0.33333333333333331</v>
      </c>
      <c r="G20" s="68"/>
      <c r="J20" s="69"/>
      <c r="K20" s="69"/>
      <c r="L20" s="69"/>
    </row>
    <row r="21" spans="2:12" hidden="1" x14ac:dyDescent="0.25">
      <c r="B21" s="64"/>
      <c r="C21" s="65"/>
      <c r="D21" s="66">
        <v>1</v>
      </c>
      <c r="E21" s="67"/>
      <c r="F21" s="67">
        <f t="shared" si="0"/>
        <v>0</v>
      </c>
      <c r="G21" s="68"/>
    </row>
    <row r="22" spans="2:12" hidden="1" x14ac:dyDescent="0.25">
      <c r="B22" s="64"/>
      <c r="C22" s="65"/>
      <c r="D22" s="66">
        <v>1</v>
      </c>
      <c r="E22" s="67"/>
      <c r="F22" s="67">
        <f t="shared" si="0"/>
        <v>0</v>
      </c>
      <c r="G22" s="68"/>
      <c r="J22" s="69"/>
      <c r="K22" s="69"/>
      <c r="L22" s="69"/>
    </row>
    <row r="23" spans="2:12" hidden="1" x14ac:dyDescent="0.25">
      <c r="B23" s="64"/>
      <c r="C23" s="65"/>
      <c r="D23" s="66">
        <v>1</v>
      </c>
      <c r="E23" s="67"/>
      <c r="F23" s="67">
        <f t="shared" si="0"/>
        <v>0</v>
      </c>
      <c r="G23" s="68"/>
    </row>
    <row r="24" spans="2:12" hidden="1" x14ac:dyDescent="0.25">
      <c r="B24" s="64"/>
      <c r="C24" s="65"/>
      <c r="D24" s="66">
        <v>1</v>
      </c>
      <c r="E24" s="67"/>
      <c r="F24" s="67">
        <f t="shared" si="0"/>
        <v>0</v>
      </c>
      <c r="G24" s="68"/>
    </row>
    <row r="25" spans="2:12" hidden="1" x14ac:dyDescent="0.25">
      <c r="B25" s="64"/>
      <c r="C25" s="65"/>
      <c r="D25" s="66">
        <v>1</v>
      </c>
      <c r="E25" s="67"/>
      <c r="F25" s="67">
        <f t="shared" si="0"/>
        <v>0</v>
      </c>
      <c r="G25" s="68"/>
    </row>
    <row r="26" spans="2:12" hidden="1" x14ac:dyDescent="0.25">
      <c r="B26" s="64"/>
      <c r="C26" s="65"/>
      <c r="D26" s="66">
        <v>1</v>
      </c>
      <c r="E26" s="67"/>
      <c r="F26" s="67">
        <f t="shared" si="0"/>
        <v>0</v>
      </c>
      <c r="G26" s="68"/>
    </row>
    <row r="27" spans="2:12" hidden="1" x14ac:dyDescent="0.25">
      <c r="B27" s="64"/>
      <c r="C27" s="65"/>
      <c r="D27" s="66">
        <v>1</v>
      </c>
      <c r="E27" s="67"/>
      <c r="F27" s="67">
        <f t="shared" si="0"/>
        <v>0</v>
      </c>
      <c r="G27" s="68"/>
    </row>
    <row r="28" spans="2:12" hidden="1" x14ac:dyDescent="0.25">
      <c r="B28" s="64"/>
      <c r="C28" s="65"/>
      <c r="D28" s="66">
        <v>1</v>
      </c>
      <c r="E28" s="67"/>
      <c r="F28" s="67">
        <f t="shared" si="0"/>
        <v>0</v>
      </c>
      <c r="G28" s="68"/>
    </row>
    <row r="29" spans="2:12" hidden="1" x14ac:dyDescent="0.25">
      <c r="B29" s="64"/>
      <c r="C29" s="65"/>
      <c r="D29" s="66">
        <v>1</v>
      </c>
      <c r="E29" s="67"/>
      <c r="F29" s="67">
        <f t="shared" si="0"/>
        <v>0</v>
      </c>
      <c r="G29" s="68"/>
    </row>
    <row r="30" spans="2:12" hidden="1" x14ac:dyDescent="0.25">
      <c r="B30" s="64"/>
      <c r="C30" s="65"/>
      <c r="D30" s="66">
        <v>1</v>
      </c>
      <c r="E30" s="67"/>
      <c r="F30" s="67">
        <f t="shared" si="0"/>
        <v>0</v>
      </c>
      <c r="G30" s="68"/>
    </row>
    <row r="31" spans="2:12" hidden="1" x14ac:dyDescent="0.25">
      <c r="B31" s="64"/>
      <c r="C31" s="65"/>
      <c r="D31" s="66">
        <v>1</v>
      </c>
      <c r="E31" s="67"/>
      <c r="F31" s="67">
        <f t="shared" si="0"/>
        <v>0</v>
      </c>
      <c r="G31" s="68"/>
    </row>
    <row r="32" spans="2:12" hidden="1" x14ac:dyDescent="0.25">
      <c r="B32" s="64"/>
      <c r="C32" s="65"/>
      <c r="D32" s="66">
        <v>1</v>
      </c>
      <c r="E32" s="67"/>
      <c r="F32" s="67">
        <f t="shared" si="0"/>
        <v>0</v>
      </c>
      <c r="G32" s="68"/>
    </row>
    <row r="33" spans="2:14" hidden="1" x14ac:dyDescent="0.25">
      <c r="B33" s="64"/>
      <c r="C33" s="65"/>
      <c r="D33" s="66">
        <v>1</v>
      </c>
      <c r="E33" s="67"/>
      <c r="F33" s="67">
        <f t="shared" si="0"/>
        <v>0</v>
      </c>
      <c r="G33" s="68"/>
      <c r="L33" s="69"/>
      <c r="M33" s="69"/>
      <c r="N33" s="69"/>
    </row>
    <row r="34" spans="2:14" hidden="1" x14ac:dyDescent="0.25">
      <c r="B34" s="64"/>
      <c r="C34" s="65"/>
      <c r="D34" s="66">
        <v>1</v>
      </c>
      <c r="E34" s="67"/>
      <c r="F34" s="67">
        <f t="shared" si="0"/>
        <v>0</v>
      </c>
      <c r="G34" s="68"/>
    </row>
    <row r="35" spans="2:14" hidden="1" x14ac:dyDescent="0.25">
      <c r="B35" s="64"/>
      <c r="C35" s="65"/>
      <c r="D35" s="66">
        <v>1</v>
      </c>
      <c r="E35" s="67"/>
      <c r="F35" s="67">
        <f t="shared" si="0"/>
        <v>0</v>
      </c>
      <c r="G35" s="68"/>
    </row>
    <row r="36" spans="2:14" hidden="1" x14ac:dyDescent="0.25">
      <c r="B36" s="64"/>
      <c r="C36" s="65"/>
      <c r="D36" s="66">
        <v>1</v>
      </c>
      <c r="E36" s="67"/>
      <c r="F36" s="67">
        <f t="shared" si="0"/>
        <v>0</v>
      </c>
      <c r="G36" s="68"/>
      <c r="L36" s="69"/>
      <c r="M36" s="69"/>
      <c r="N36" s="69"/>
    </row>
    <row r="37" spans="2:14" hidden="1" x14ac:dyDescent="0.25">
      <c r="B37" s="64"/>
      <c r="C37" s="65"/>
      <c r="D37" s="66">
        <v>1</v>
      </c>
      <c r="E37" s="67"/>
      <c r="F37" s="67">
        <f t="shared" si="0"/>
        <v>0</v>
      </c>
      <c r="G37" s="68"/>
    </row>
    <row r="38" spans="2:14" hidden="1" x14ac:dyDescent="0.25">
      <c r="B38" s="64"/>
      <c r="C38" s="65"/>
      <c r="D38" s="66">
        <v>1</v>
      </c>
      <c r="E38" s="67"/>
      <c r="F38" s="67">
        <f t="shared" si="0"/>
        <v>0</v>
      </c>
      <c r="G38" s="68"/>
    </row>
    <row r="39" spans="2:14" hidden="1" x14ac:dyDescent="0.25">
      <c r="B39" s="64"/>
      <c r="C39" s="65"/>
      <c r="D39" s="66">
        <v>1</v>
      </c>
      <c r="E39" s="67"/>
      <c r="F39" s="67">
        <f t="shared" si="0"/>
        <v>0</v>
      </c>
      <c r="G39" s="68"/>
    </row>
    <row r="40" spans="2:14" hidden="1" x14ac:dyDescent="0.25">
      <c r="B40" s="64"/>
      <c r="C40" s="65"/>
      <c r="D40" s="66">
        <v>1</v>
      </c>
      <c r="E40" s="67"/>
      <c r="F40" s="67">
        <f t="shared" si="0"/>
        <v>0</v>
      </c>
      <c r="G40" s="68"/>
    </row>
    <row r="41" spans="2:14" hidden="1" x14ac:dyDescent="0.25">
      <c r="B41" s="64"/>
      <c r="C41" s="65"/>
      <c r="D41" s="66">
        <v>1</v>
      </c>
      <c r="E41" s="67"/>
      <c r="F41" s="67">
        <f t="shared" si="0"/>
        <v>0</v>
      </c>
      <c r="G41" s="68"/>
    </row>
    <row r="42" spans="2:14" hidden="1" x14ac:dyDescent="0.25">
      <c r="B42" s="64"/>
      <c r="C42" s="65"/>
      <c r="D42" s="66">
        <v>1</v>
      </c>
      <c r="E42" s="67"/>
      <c r="F42" s="67">
        <f t="shared" si="0"/>
        <v>0</v>
      </c>
      <c r="G42" s="68"/>
    </row>
    <row r="43" spans="2:14" hidden="1" x14ac:dyDescent="0.25">
      <c r="B43" s="64"/>
      <c r="C43" s="65"/>
      <c r="D43" s="66">
        <v>1</v>
      </c>
      <c r="E43" s="67"/>
      <c r="F43" s="67">
        <f t="shared" si="0"/>
        <v>0</v>
      </c>
      <c r="G43" s="68"/>
    </row>
    <row r="44" spans="2:14" hidden="1" x14ac:dyDescent="0.25">
      <c r="B44" s="64"/>
      <c r="C44" s="65"/>
      <c r="D44" s="66">
        <v>1</v>
      </c>
      <c r="E44" s="67"/>
      <c r="F44" s="67">
        <f t="shared" si="0"/>
        <v>0</v>
      </c>
      <c r="G44" s="68"/>
    </row>
    <row r="45" spans="2:14" hidden="1" x14ac:dyDescent="0.25">
      <c r="B45" s="64"/>
      <c r="C45" s="65"/>
      <c r="D45" s="66">
        <v>1</v>
      </c>
      <c r="E45" s="67"/>
      <c r="F45" s="67">
        <f t="shared" si="0"/>
        <v>0</v>
      </c>
      <c r="G45" s="68"/>
    </row>
    <row r="46" spans="2:14" hidden="1" x14ac:dyDescent="0.25">
      <c r="B46" s="64"/>
      <c r="C46" s="65"/>
      <c r="D46" s="66">
        <v>1</v>
      </c>
      <c r="E46" s="67"/>
      <c r="F46" s="67">
        <f t="shared" si="0"/>
        <v>0</v>
      </c>
      <c r="G46" s="68"/>
    </row>
    <row r="47" spans="2:14" hidden="1" x14ac:dyDescent="0.25">
      <c r="B47" s="64"/>
      <c r="C47" s="65"/>
      <c r="D47" s="66">
        <v>1</v>
      </c>
      <c r="E47" s="67"/>
      <c r="F47" s="67">
        <f t="shared" si="0"/>
        <v>0</v>
      </c>
      <c r="G47" s="68"/>
    </row>
    <row r="48" spans="2:14" ht="15.75" hidden="1" thickBot="1" x14ac:dyDescent="0.3">
      <c r="B48" s="64"/>
      <c r="C48" s="65"/>
      <c r="D48" s="66">
        <v>1</v>
      </c>
      <c r="E48" s="67"/>
      <c r="F48" s="67">
        <f t="shared" si="0"/>
        <v>0</v>
      </c>
      <c r="G48" s="68"/>
    </row>
    <row r="49" spans="2:10" ht="15.75" thickBot="1" x14ac:dyDescent="0.3">
      <c r="B49" s="114"/>
      <c r="C49" s="115"/>
      <c r="D49" s="116" t="s">
        <v>40</v>
      </c>
      <c r="E49" s="117"/>
      <c r="F49" s="70">
        <f>SUM(F17:F48)</f>
        <v>0.82708333333333328</v>
      </c>
      <c r="G49" s="71"/>
    </row>
    <row r="50" spans="2:10" ht="15.75" thickBot="1" x14ac:dyDescent="0.3">
      <c r="B50" s="72"/>
      <c r="C50" s="72"/>
      <c r="D50" s="72"/>
      <c r="E50" s="72"/>
      <c r="F50" s="72"/>
      <c r="G50" s="72"/>
    </row>
    <row r="51" spans="2:10" ht="30.75" thickBot="1" x14ac:dyDescent="0.3">
      <c r="B51" s="72"/>
      <c r="C51" s="72"/>
      <c r="D51" s="72"/>
      <c r="E51" s="73">
        <f>F49</f>
        <v>0.82708333333333328</v>
      </c>
      <c r="F51" s="74" t="s">
        <v>47</v>
      </c>
      <c r="G51" s="74" t="s">
        <v>48</v>
      </c>
    </row>
    <row r="52" spans="2:10" ht="15.75" thickBot="1" x14ac:dyDescent="0.3">
      <c r="B52" s="72"/>
      <c r="C52" s="72"/>
      <c r="D52" s="72"/>
      <c r="E52" s="72"/>
      <c r="F52" s="72"/>
      <c r="G52" s="72"/>
    </row>
    <row r="53" spans="2:10" x14ac:dyDescent="0.25">
      <c r="C53" s="84" t="s">
        <v>46</v>
      </c>
      <c r="D53" s="85">
        <f>8457.225/30*2</f>
        <v>563.81500000000005</v>
      </c>
    </row>
    <row r="54" spans="2:10" x14ac:dyDescent="0.25">
      <c r="C54" s="86" t="s">
        <v>45</v>
      </c>
      <c r="D54" s="75">
        <f>8457.225/200*3</f>
        <v>126.858375</v>
      </c>
    </row>
    <row r="55" spans="2:10" x14ac:dyDescent="0.25">
      <c r="C55" s="86" t="s">
        <v>41</v>
      </c>
      <c r="D55" s="75">
        <f>8457.225/200*E55</f>
        <v>39.46705</v>
      </c>
      <c r="E55" s="75">
        <f>56/60</f>
        <v>0.93333333333333335</v>
      </c>
    </row>
    <row r="56" spans="2:10" ht="15.75" customHeight="1" thickBot="1" x14ac:dyDescent="0.3">
      <c r="C56" s="87" t="s">
        <v>30</v>
      </c>
      <c r="D56" s="87">
        <f>SUM(D53:D55)</f>
        <v>730.14042500000005</v>
      </c>
    </row>
    <row r="57" spans="2:10" x14ac:dyDescent="0.25">
      <c r="J57" s="69"/>
    </row>
    <row r="58" spans="2:10" x14ac:dyDescent="0.25">
      <c r="J58" s="69"/>
    </row>
    <row r="59" spans="2:10" x14ac:dyDescent="0.25">
      <c r="J59" s="69"/>
    </row>
  </sheetData>
  <mergeCells count="6">
    <mergeCell ref="B1:G1"/>
    <mergeCell ref="C2:G2"/>
    <mergeCell ref="B49:C49"/>
    <mergeCell ref="D49:E49"/>
    <mergeCell ref="B8:C8"/>
    <mergeCell ref="D8:E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12-2024</vt:lpstr>
      <vt:lpstr>Cálculo descontos</vt:lpstr>
      <vt:lpstr>'12-2024'!Area_de_impressao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Joana  Fisch</cp:lastModifiedBy>
  <dcterms:created xsi:type="dcterms:W3CDTF">2024-05-09T20:12:10Z</dcterms:created>
  <dcterms:modified xsi:type="dcterms:W3CDTF">2025-01-14T16:20:51Z</dcterms:modified>
</cp:coreProperties>
</file>